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santariskes-my.sharepoint.com/personal/jolanta_bieksiene_santa_lt/Documents/DARBAS/KONKURSAI_2025/18_AK Medicininis popierius, kandikliai (9837)_/1_AK PD (9837)/"/>
    </mc:Choice>
  </mc:AlternateContent>
  <xr:revisionPtr revIDLastSave="245" documentId="13_ncr:1_{CC06DA2E-44A4-4AB1-B623-930CD0D8ADEA}" xr6:coauthVersionLast="47" xr6:coauthVersionMax="47" xr10:uidLastSave="{E59BE482-7544-46B3-977B-D7291CA99902}"/>
  <bookViews>
    <workbookView xWindow="-110" yWindow="-110" windowWidth="19420" windowHeight="11500" xr2:uid="{1CEE30DD-4854-420D-BF0A-CF7204319FF9}"/>
  </bookViews>
  <sheets>
    <sheet name="Techninė specfikacija" sheetId="1" r:id="rId1"/>
    <sheet name="Bendrieji reikalavima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2" i="1" l="1"/>
  <c r="Q32" i="1" s="1"/>
  <c r="P33" i="1"/>
  <c r="Q33" i="1" s="1"/>
  <c r="P8" i="1"/>
  <c r="Q8" i="1" s="1"/>
  <c r="P9" i="1"/>
  <c r="Q9" i="1" s="1"/>
  <c r="P10" i="1"/>
  <c r="Q10" i="1" s="1"/>
  <c r="P11" i="1"/>
  <c r="Q11" i="1" s="1"/>
  <c r="P12" i="1"/>
  <c r="Q12" i="1" s="1"/>
  <c r="P13" i="1"/>
  <c r="Q13" i="1" s="1"/>
  <c r="P14" i="1"/>
  <c r="Q14" i="1" s="1"/>
  <c r="P15" i="1"/>
  <c r="Q15" i="1" s="1"/>
  <c r="P16" i="1"/>
  <c r="Q16" i="1" s="1"/>
  <c r="P17" i="1"/>
  <c r="Q17" i="1" s="1"/>
  <c r="P18" i="1"/>
  <c r="Q18" i="1" s="1"/>
  <c r="P19" i="1"/>
  <c r="Q19" i="1" s="1"/>
  <c r="P20" i="1"/>
  <c r="Q20" i="1" s="1"/>
  <c r="P21" i="1"/>
  <c r="Q21" i="1" s="1"/>
  <c r="P22" i="1"/>
  <c r="Q22" i="1" s="1"/>
  <c r="P23" i="1"/>
  <c r="Q23" i="1" s="1"/>
  <c r="P24" i="1"/>
  <c r="Q24" i="1" s="1"/>
  <c r="P25" i="1"/>
  <c r="Q25" i="1" s="1"/>
  <c r="P26" i="1"/>
  <c r="Q26" i="1" s="1"/>
  <c r="P27" i="1"/>
  <c r="Q27" i="1" s="1"/>
  <c r="P28" i="1"/>
  <c r="Q28" i="1" s="1"/>
  <c r="P29" i="1"/>
  <c r="Q29" i="1" s="1"/>
  <c r="P30" i="1"/>
  <c r="Q30" i="1" s="1"/>
  <c r="P31" i="1"/>
  <c r="Q31" i="1" s="1"/>
  <c r="P7" i="1"/>
  <c r="Q7" i="1" s="1"/>
  <c r="J33" i="1"/>
  <c r="H33" i="1"/>
  <c r="K33" i="1" s="1"/>
  <c r="J32" i="1"/>
  <c r="H32" i="1"/>
  <c r="K32" i="1" s="1"/>
  <c r="J31" i="1"/>
  <c r="H31" i="1"/>
  <c r="K31" i="1" s="1"/>
  <c r="J30" i="1"/>
  <c r="H30" i="1"/>
  <c r="K30" i="1" s="1"/>
  <c r="J29" i="1"/>
  <c r="H29" i="1"/>
  <c r="K29" i="1" s="1"/>
  <c r="J28" i="1"/>
  <c r="H28" i="1"/>
  <c r="K28" i="1" s="1"/>
  <c r="J27" i="1"/>
  <c r="H27" i="1"/>
  <c r="K27" i="1" s="1"/>
  <c r="J26" i="1"/>
  <c r="H26" i="1"/>
  <c r="K26" i="1" s="1"/>
  <c r="J25" i="1"/>
  <c r="H25" i="1"/>
  <c r="K25" i="1" s="1"/>
  <c r="J24" i="1"/>
  <c r="H24" i="1"/>
  <c r="K24" i="1" s="1"/>
  <c r="J23" i="1"/>
  <c r="H23" i="1"/>
  <c r="K23" i="1" s="1"/>
  <c r="J22" i="1"/>
  <c r="H22" i="1"/>
  <c r="K22" i="1" s="1"/>
  <c r="J21" i="1"/>
  <c r="H21" i="1"/>
  <c r="K21" i="1" s="1"/>
  <c r="J20" i="1"/>
  <c r="H20" i="1"/>
  <c r="K20" i="1" s="1"/>
  <c r="J19" i="1"/>
  <c r="H19" i="1"/>
  <c r="K19" i="1" s="1"/>
  <c r="J18" i="1"/>
  <c r="H18" i="1"/>
  <c r="K18" i="1" s="1"/>
  <c r="J17" i="1"/>
  <c r="H17" i="1"/>
  <c r="K17" i="1" s="1"/>
  <c r="J16" i="1"/>
  <c r="H16" i="1"/>
  <c r="K16" i="1" s="1"/>
  <c r="J15" i="1"/>
  <c r="H15" i="1"/>
  <c r="K15" i="1" s="1"/>
  <c r="J14" i="1"/>
  <c r="H14" i="1"/>
  <c r="K14" i="1" s="1"/>
  <c r="J13" i="1"/>
  <c r="H13" i="1"/>
  <c r="K13" i="1" s="1"/>
  <c r="J12" i="1"/>
  <c r="H12" i="1"/>
  <c r="K12" i="1" s="1"/>
  <c r="J11" i="1"/>
  <c r="H11" i="1"/>
  <c r="K11" i="1" s="1"/>
  <c r="J10" i="1"/>
  <c r="H10" i="1"/>
  <c r="K10" i="1" s="1"/>
  <c r="J9" i="1"/>
  <c r="H9" i="1"/>
  <c r="K9" i="1" s="1"/>
  <c r="J8" i="1"/>
  <c r="H8" i="1"/>
  <c r="K8" i="1" s="1"/>
  <c r="J7" i="1"/>
  <c r="H7" i="1"/>
  <c r="K7" i="1" s="1"/>
  <c r="J34" i="1" l="1"/>
  <c r="K34" i="1"/>
</calcChain>
</file>

<file path=xl/sharedStrings.xml><?xml version="1.0" encoding="utf-8"?>
<sst xmlns="http://schemas.openxmlformats.org/spreadsheetml/2006/main" count="139" uniqueCount="72">
  <si>
    <t>Pirkimo dalies Nr.</t>
  </si>
  <si>
    <t>BVPŽ kodas</t>
  </si>
  <si>
    <t>Priemonės pavadinimas</t>
  </si>
  <si>
    <t>Reikalaujami parametrai</t>
  </si>
  <si>
    <t>Mato vnt.</t>
  </si>
  <si>
    <t>Vnt. įkainis, Eur be PVM</t>
  </si>
  <si>
    <t>Vnt. įkainis, Eur su PVM</t>
  </si>
  <si>
    <t>PVM dydis %</t>
  </si>
  <si>
    <t>22993000-7</t>
  </si>
  <si>
    <t>Popierius tinkantis vaisiaus monitoriui “MedGyn Cadence Basic 017111”</t>
  </si>
  <si>
    <t>Sulankstytas Z tipo lenkimu. Jautrus temperatūrai. Lapelio matmenys 112x90mm, lapelių skaičius – 150 vnt. Popieriaus skalė vaisiaus širdies ritmui (FHR) atvaizduoti nuo 50 iki 210 kpm. Minimali skalės padalos vertė 5 kpm. TOCO kreivės spausdinimo plotis 23-24mm, ribos nuo 0 iki 13 kPa arba nuo 0 iki 100mmHg.</t>
  </si>
  <si>
    <t>Knyg.</t>
  </si>
  <si>
    <t>Popierius tinkantis vaisiaus monitoriui “Edan F3”</t>
  </si>
  <si>
    <t>Sulankstytas Z tipo lenkimu, su pabaigos ženklu paskutiniame lape. Jautrus temperatūrai. Lapeliai sunumeruoti, matmenys 150 x100mm, lapelių skaičius – 150 vnt. Popieriaus skalė vaisiaus širdies ritmui ( FHR) atvaizduoti nuo 50 iki 210 kpm. Minimali skalės padalos vertė 5 kpm. TOCO kreivės spausdinimo plotis 40mm. TOCO kreivės kitimo ribos nuo 0 iki 13 kPa arba nuo 0 iki 100 mmHg.</t>
  </si>
  <si>
    <t>Popierius tinkantis vaisiaus monitoriams “Corometrics 170” ir “MedGyn F9 Express”</t>
  </si>
  <si>
    <t>Sulankstytas Z tipo lenkimu, su pabaigos ženklu paskutiniame lape. Jautrus temperatūrai. Lapeliai sunumeruoti, matmenys 152x90mm, lapelių skaičius – 160 vnt. Popieriaus skalė vaisiaus širdies ritmui (FHR) atvaizduoti nuo 50 iki 210 kpm. Minimali skalės padalos vertė 5 kpm. TOCO kreivės spausdinimo plotis 40mm. TOCO kreivės kitimo ribos nuo 0 iki 13 kPa arba nuo 0 iki 100 mmHg.</t>
  </si>
  <si>
    <t>Popierius tinkantis vaisiaus monitoriui “Bionet FC700”</t>
  </si>
  <si>
    <t>Suvyniotas ruluonose. Jautrus temperatūrai. Rulono plotis 215mm, ilgis 20-22m. Popieriaus skalė vaisiaus širdies ritmui ( FHR) atvaizduoti nuo 50 iki 240 kpm. Širdies rytmo spausdinimo plotis 95mm. Minimali širdies ritmo skalės padalos vertė 10 kpm. TOCO kreivės spausdinimo plotis 40mm.</t>
  </si>
  <si>
    <t>m</t>
  </si>
  <si>
    <t>EKG popierius</t>
  </si>
  <si>
    <t>Z-lankstymo, 210 mm x 300mm  N200</t>
  </si>
  <si>
    <t>Popierius</t>
  </si>
  <si>
    <t>Terminis, 57mm pločio, 20-50 m. ilgio rulonas.</t>
  </si>
  <si>
    <t>Z-lankstymo, 114mm x 95mm, N140. Aparatui “Shiller Esaote MS2010”.</t>
  </si>
  <si>
    <t>Z-lankstymo, 140mm x 110mm, N200 aparatui “MAC800”.</t>
  </si>
  <si>
    <t>Terminis, 110 mm  pločio, 18-30m  ilgio rulonai.</t>
  </si>
  <si>
    <t>Videoprinteriam „Sony“, terminis, 110 mm  pločio, 18-20m. ilgio, tankis „HG“ arba „HD“.</t>
  </si>
  <si>
    <t>Videoprinteriam „Sony“, terminis, 210 mm  pločio, 20-25m. ilgio, tankis „HG“ arba „HD“.</t>
  </si>
  <si>
    <t>112mm pločio rulonai 25-30m ilgio aparatui “Aspel Ascard”.</t>
  </si>
  <si>
    <t>210mm x 300mm N200 aparatui “Mortara Eli250”.</t>
  </si>
  <si>
    <t>112mm x 90mm N300 aparatui “Kenz 302”.</t>
  </si>
  <si>
    <t>Terminis, 84mm pločio rulonais 12,0-12,5m. Tankis “HG”.</t>
  </si>
  <si>
    <t>Terminis, 84mm pločio rulonais 13,0-13,5m. Tankis “S”.</t>
  </si>
  <si>
    <t>Terminis, 80mm pločio rulonais 18-20m. ilgio.</t>
  </si>
  <si>
    <t>Z-lankstymo, EKG popierius 210x140mm, knygutėse po 180-220 lapų, tinkantis aparatui "ECG-1550K".</t>
  </si>
  <si>
    <t>Z-lankstymo, A4 formato, aparatui "MAC2000".</t>
  </si>
  <si>
    <t>Popierius elektrokardiografijos aparatui  Schiller CS-100</t>
  </si>
  <si>
    <t>Termoaktyvus, popieriaus lapelio plotis 210 mm, ilgis 280 mm, lapelių skaičius vienoje pakuotėje ne daugiau kaip 360 vnt. Sulankstymas Z tipo. rašo išsaugojimas popieriuje daugiau arba lygus 5 metams. Tinkantis darbui su aparatu Schiller CS-100.</t>
  </si>
  <si>
    <t>EKG popierius aparatui iMAC120</t>
  </si>
  <si>
    <t>Suderinamas su gamintojo Zoncare kardiografo modeliu iMAC120. Bendras plotis – 210mm ±0,5mm. Tinklelio zonos plotis – 200mm ±0,5mm. Lanksto ilgis – 140mm ±0,5mm. Bendras ilgis 19,5-20,05m. Lankstų skaičius 140-145 vnt. Puslapius fiksuojančio juodo stačiakampio dydis 6x7mm ±0,5mm.</t>
  </si>
  <si>
    <t xml:space="preserve">Popierius elektrokardiografijos aparatui Schiller CS-200 </t>
  </si>
  <si>
    <t>Termoaktyvus, popieriaus lapelio plotis 210 mm,  ilgis 280 mm,. Lapelių skaičius 1 pakuotėje ne daugiaiu kaip 360 vnt.. Sulankstymas  Z tipo. Įrašo išsaugojimas popieriuje daugiau arba lygus 5 metams. Tinkantis darbui su aparatu Schiller CS-200.</t>
  </si>
  <si>
    <t>EKG popieriaus kardiografui ECG-3350</t>
  </si>
  <si>
    <t>EKG popieriaus 210x140x200 kardiografui ECG-3350.</t>
  </si>
  <si>
    <t>MAC 5500 terminis popierius</t>
  </si>
  <si>
    <t>MAC 5500 terminis popierius A4, su skyle, 280-320 lapų.</t>
  </si>
  <si>
    <t>Kandiklis</t>
  </si>
  <si>
    <t>vnt.</t>
  </si>
  <si>
    <t>Terminis EKG popierius, skirtas aparatui “Schiller AT2”, Z-lankstymo, 210mm x 280mm N240.</t>
  </si>
  <si>
    <t>Kulkšnies žasto matavimo aparatui „Va Sera VS-100“, popierius “langeliais”, 145 mm pločio, 20-30m ilgio rulonuose, rulonėlio vidinis diametras 16 mm.</t>
  </si>
  <si>
    <t>Popierinis kandiklis, skirtas spirometrui “Vmax 229”, 29,5-30,5mm diametro ir 67-70 mm ilgio.</t>
  </si>
  <si>
    <t>Pasiūlymo suma Eur be PVM</t>
  </si>
  <si>
    <t>Pasiūlymo suma Eur su PVM</t>
  </si>
  <si>
    <t xml:space="preserve">Preliminarus* kiekis </t>
  </si>
  <si>
    <t>PLANUOJAMA</t>
  </si>
  <si>
    <t>PASIŪLYMAS</t>
  </si>
  <si>
    <t>Maksimali suma Eur be PVM</t>
  </si>
  <si>
    <t>Maksimali suma Eur su PVM</t>
  </si>
  <si>
    <t>Maksimali pirkimo suma, Eur</t>
  </si>
  <si>
    <t>Firminis prekės pavadinimas, gamintojas</t>
  </si>
  <si>
    <r>
      <rPr>
        <b/>
        <sz val="10"/>
        <color rgb="FFC00000"/>
        <rFont val="Times New Roman"/>
        <family val="1"/>
        <charset val="186"/>
      </rPr>
      <t xml:space="preserve">Siūloma parametro reikšmė </t>
    </r>
    <r>
      <rPr>
        <sz val="10"/>
        <color theme="1"/>
        <rFont val="Times New Roman"/>
        <family val="1"/>
        <charset val="186"/>
      </rPr>
      <t xml:space="preserve">
(</t>
    </r>
    <r>
      <rPr>
        <sz val="10"/>
        <color rgb="FFC00000"/>
        <rFont val="Times New Roman"/>
        <family val="1"/>
        <charset val="186"/>
      </rPr>
      <t>Failo, dokumento pavadinimas ir puslapio Nr</t>
    </r>
    <r>
      <rPr>
        <sz val="10"/>
        <color theme="1"/>
        <rFont val="Times New Roman"/>
        <family val="1"/>
        <charset val="186"/>
      </rPr>
      <t xml:space="preserve">., pažymintis vietą, kurioje yra siūlomus techninius parametrus patvirtinantys dokumentai, </t>
    </r>
    <r>
      <rPr>
        <b/>
        <sz val="10"/>
        <color rgb="FFC00000"/>
        <rFont val="Times New Roman"/>
        <family val="1"/>
        <charset val="186"/>
      </rPr>
      <t>nuoroda į gamintojo interneto tinklalapį</t>
    </r>
    <r>
      <rPr>
        <sz val="10"/>
        <color theme="1"/>
        <rFont val="Times New Roman"/>
        <family val="1"/>
        <charset val="186"/>
      </rPr>
      <t xml:space="preserve"> (jei toks yra), nuoroda turi būti tiksli į konkrečią prekę)</t>
    </r>
  </si>
  <si>
    <t>Prekės kodas gamintojo kataloge (jei toks yra)</t>
  </si>
  <si>
    <t>SPS 1 priedas</t>
  </si>
  <si>
    <t>TECHNINĖ SPECIFIKACIJA</t>
  </si>
  <si>
    <t>Medicininis popierius, kandikliai (Nr. 9837)</t>
  </si>
  <si>
    <t>Bendrieji reikalavimai</t>
  </si>
  <si>
    <r>
      <t xml:space="preserve">1. Prekių kokybė, žymėjimas, informacija vartotojui turi atitikti 93/42/EEC ir/ar MDR (ES) 2017/745 direktivų reikalavimams, CE ženklinimas, </t>
    </r>
    <r>
      <rPr>
        <sz val="11"/>
        <color rgb="FF000000"/>
        <rFont val="Times New Roman"/>
        <family val="1"/>
        <charset val="186"/>
      </rPr>
      <t>pateikti kartu su pasiūlymų tai įrodančius dokumentus.</t>
    </r>
  </si>
  <si>
    <t>2. Prekių charakteristikoms patvirtinti tiekėjai privalo pateikti techninių duomenų lapą ar lygiavertį gamintojo dokumentą.</t>
  </si>
  <si>
    <t xml:space="preserve">3.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</si>
  <si>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6. Sutarties vykdymo metu įsigyjamų prekių kiekis priklauso nuo faktinių Pirkėjo užsakymų, preliminarūs prekių kiekiai nelaikomi maksimaliais kiekiais. Pirkėjas gali nupirkti mažesnį prekių kiekį.</t>
  </si>
  <si>
    <t>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</si>
  <si>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5. Pirkimo objektui nustatomas garantinis terminas  - pristatymo metu galiojimo terminas turi būti ne trumpesnis nei 70% (septyniasdešimt procentų) priemonės galiojimo termino.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</si>
</sst>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186"/>
      <scheme val="minor"/>
    </font>
    <font>
      <b/>
      <sz val="10.5"/>
      <color theme="1"/>
      <name val="Times New Roman"/>
      <family val="1"/>
      <charset val="186"/>
    </font>
    <font>
      <sz val="10.5"/>
      <color theme="1"/>
      <name val="Times New Roman"/>
      <family val="1"/>
      <charset val="186"/>
    </font>
    <font>
      <sz val="10"/>
      <color theme="1"/>
      <name val="Times New Roman"/>
      <family val="1"/>
      <charset val="186"/>
    </font>
    <font>
      <sz val="10.5"/>
      <name val="Times New Roman"/>
      <family val="1"/>
      <charset val="186"/>
    </font>
    <font>
      <sz val="11"/>
      <color theme="1"/>
      <name val="Times New Roman"/>
      <family val="1"/>
      <charset val="186"/>
    </font>
    <font>
      <sz val="9.5"/>
      <color theme="1"/>
      <name val="Times New Roman"/>
      <family val="1"/>
      <charset val="186"/>
    </font>
    <font>
      <sz val="9.5"/>
      <name val="Times New Roman"/>
      <family val="1"/>
      <charset val="186"/>
    </font>
    <font>
      <sz val="9"/>
      <color theme="1"/>
      <name val="Times New Roman"/>
      <family val="1"/>
      <charset val="186"/>
    </font>
    <font>
      <sz val="10"/>
      <name val="Times New Roman"/>
      <family val="1"/>
      <charset val="186"/>
    </font>
    <font>
      <b/>
      <sz val="11"/>
      <color theme="1"/>
      <name val="Times New Roman"/>
      <family val="1"/>
      <charset val="186"/>
    </font>
    <font>
      <sz val="10"/>
      <color rgb="FFC00000"/>
      <name val="Times New Roman"/>
      <family val="1"/>
      <charset val="186"/>
    </font>
    <font>
      <b/>
      <sz val="10"/>
      <color rgb="FFC00000"/>
      <name val="Times New Roman"/>
      <family val="1"/>
      <charset val="186"/>
    </font>
    <font>
      <sz val="10"/>
      <color theme="1"/>
      <name val="Times"/>
      <family val="1"/>
    </font>
    <font>
      <sz val="11"/>
      <color rgb="FF000000"/>
      <name val="Times New Roman"/>
      <family val="1"/>
      <charset val="186"/>
    </font>
    <font>
      <u/>
      <sz val="11"/>
      <color theme="1"/>
      <name val="Times New Roman"/>
      <family val="1"/>
      <charset val="186"/>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top" wrapText="1"/>
    </xf>
    <xf numFmtId="3"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top"/>
    </xf>
    <xf numFmtId="2" fontId="2" fillId="0" borderId="1" xfId="0" applyNumberFormat="1" applyFont="1" applyBorder="1" applyAlignment="1">
      <alignment horizontal="center" vertical="center"/>
    </xf>
    <xf numFmtId="0" fontId="2" fillId="0" borderId="2" xfId="0" applyFont="1" applyBorder="1" applyAlignment="1">
      <alignment horizontal="left" vertical="top"/>
    </xf>
    <xf numFmtId="0" fontId="3" fillId="0" borderId="1" xfId="0" applyFont="1" applyBorder="1" applyAlignment="1">
      <alignment horizontal="center" vertical="center"/>
    </xf>
    <xf numFmtId="0" fontId="3" fillId="0" borderId="0" xfId="0" applyFont="1"/>
    <xf numFmtId="0" fontId="2" fillId="0" borderId="0" xfId="0" applyFont="1"/>
    <xf numFmtId="0" fontId="4" fillId="0" borderId="1" xfId="0" applyFont="1" applyBorder="1" applyAlignment="1">
      <alignment horizontal="left" vertical="top"/>
    </xf>
    <xf numFmtId="2" fontId="4" fillId="0" borderId="1" xfId="0" applyNumberFormat="1" applyFont="1" applyBorder="1" applyAlignment="1">
      <alignment horizontal="center" vertical="center" wrapText="1"/>
    </xf>
    <xf numFmtId="0" fontId="4" fillId="0" borderId="0" xfId="0" applyFont="1"/>
    <xf numFmtId="0" fontId="2" fillId="0" borderId="3" xfId="0" applyFont="1" applyBorder="1" applyAlignment="1">
      <alignment horizontal="left" vertical="top"/>
    </xf>
    <xf numFmtId="2" fontId="2" fillId="0" borderId="3" xfId="0" applyNumberFormat="1" applyFont="1" applyBorder="1" applyAlignment="1">
      <alignment horizontal="center" vertical="center" wrapText="1"/>
    </xf>
    <xf numFmtId="2" fontId="2" fillId="0" borderId="0" xfId="0" applyNumberFormat="1" applyFont="1"/>
    <xf numFmtId="0" fontId="5" fillId="0" borderId="0" xfId="0" applyFont="1"/>
    <xf numFmtId="3" fontId="4"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3" fontId="2" fillId="0" borderId="3" xfId="0" applyNumberFormat="1" applyFont="1" applyBorder="1" applyAlignment="1">
      <alignment horizontal="center" vertical="center"/>
    </xf>
    <xf numFmtId="3" fontId="5" fillId="0" borderId="0" xfId="0" applyNumberFormat="1" applyFont="1"/>
    <xf numFmtId="1" fontId="6" fillId="0" borderId="1" xfId="0" applyNumberFormat="1" applyFont="1" applyBorder="1" applyAlignment="1">
      <alignment horizontal="center" vertical="center" wrapText="1"/>
    </xf>
    <xf numFmtId="1" fontId="7" fillId="0" borderId="1" xfId="0" applyNumberFormat="1" applyFont="1" applyBorder="1" applyAlignment="1">
      <alignment horizontal="center" vertical="center" wrapText="1"/>
    </xf>
    <xf numFmtId="1" fontId="6" fillId="0" borderId="3" xfId="0" applyNumberFormat="1" applyFont="1" applyBorder="1" applyAlignment="1">
      <alignment horizontal="center" vertical="center" wrapText="1"/>
    </xf>
    <xf numFmtId="1" fontId="6" fillId="0" borderId="1" xfId="0" applyNumberFormat="1" applyFont="1" applyBorder="1" applyAlignment="1">
      <alignment horizontal="center" vertical="center"/>
    </xf>
    <xf numFmtId="1" fontId="6" fillId="0" borderId="0" xfId="0" applyNumberFormat="1" applyFont="1"/>
    <xf numFmtId="1"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3" xfId="0" applyFont="1" applyBorder="1" applyAlignment="1">
      <alignment horizontal="center" vertical="center"/>
    </xf>
    <xf numFmtId="0" fontId="3" fillId="2"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xf>
    <xf numFmtId="2" fontId="4" fillId="2"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2" fontId="2" fillId="2" borderId="3"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xf>
    <xf numFmtId="4" fontId="1" fillId="2" borderId="1" xfId="0" applyNumberFormat="1" applyFont="1" applyFill="1" applyBorder="1" applyAlignment="1">
      <alignment horizontal="right"/>
    </xf>
    <xf numFmtId="0" fontId="5" fillId="0" borderId="0" xfId="0" applyFont="1" applyAlignment="1">
      <alignment horizontal="right"/>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4" fillId="0" borderId="1" xfId="0" applyFont="1" applyBorder="1" applyAlignment="1">
      <alignment horizontal="center" vertical="top"/>
    </xf>
    <xf numFmtId="0" fontId="2" fillId="0" borderId="3" xfId="0" applyFont="1" applyBorder="1" applyAlignment="1">
      <alignment horizontal="center" vertical="top"/>
    </xf>
    <xf numFmtId="0" fontId="13" fillId="0" borderId="0" xfId="0" applyFont="1" applyAlignment="1">
      <alignment vertical="top"/>
    </xf>
    <xf numFmtId="0" fontId="15" fillId="0" borderId="0" xfId="0" applyFont="1"/>
    <xf numFmtId="0" fontId="11" fillId="0" borderId="3" xfId="0" applyFont="1" applyBorder="1" applyAlignment="1">
      <alignment horizontal="center" vertical="center" wrapText="1"/>
    </xf>
    <xf numFmtId="4" fontId="2"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xf>
    <xf numFmtId="4" fontId="4" fillId="2" borderId="1" xfId="0" applyNumberFormat="1" applyFont="1" applyFill="1" applyBorder="1" applyAlignment="1">
      <alignment horizontal="right" vertical="center" wrapText="1"/>
    </xf>
    <xf numFmtId="4" fontId="2" fillId="2" borderId="3" xfId="0" applyNumberFormat="1" applyFont="1" applyFill="1" applyBorder="1" applyAlignment="1">
      <alignment horizontal="righ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0" fontId="5" fillId="0" borderId="0" xfId="0" applyFont="1" applyAlignment="1">
      <alignment horizontal="center"/>
    </xf>
    <xf numFmtId="0" fontId="10" fillId="0" borderId="0" xfId="0" applyFont="1" applyAlignment="1">
      <alignment horizontal="center" vertical="center"/>
    </xf>
    <xf numFmtId="0" fontId="5" fillId="2" borderId="2"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3" fontId="1" fillId="0" borderId="2" xfId="0" applyNumberFormat="1" applyFont="1" applyBorder="1" applyAlignment="1">
      <alignment horizontal="center"/>
    </xf>
    <xf numFmtId="3" fontId="1" fillId="0" borderId="5" xfId="0" applyNumberFormat="1" applyFont="1" applyBorder="1" applyAlignment="1">
      <alignment horizontal="center"/>
    </xf>
    <xf numFmtId="3" fontId="1" fillId="0" borderId="6" xfId="0" applyNumberFormat="1" applyFont="1" applyBorder="1" applyAlignment="1">
      <alignment horizontal="center"/>
    </xf>
    <xf numFmtId="0" fontId="10" fillId="0" borderId="1"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left" vertical="top" wrapText="1"/>
    </xf>
    <xf numFmtId="0" fontId="5"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03F9A-4D4F-4F05-BDE2-DB895A28BEAE}">
  <dimension ref="A1:R34"/>
  <sheetViews>
    <sheetView tabSelected="1" topLeftCell="A21" zoomScale="89" zoomScaleNormal="89" workbookViewId="0">
      <selection activeCell="M30" sqref="M30"/>
    </sheetView>
  </sheetViews>
  <sheetFormatPr defaultRowHeight="14" x14ac:dyDescent="0.3"/>
  <cols>
    <col min="1" max="1" width="5.26953125" style="22" customWidth="1"/>
    <col min="2" max="2" width="9.90625" style="22" customWidth="1"/>
    <col min="3" max="3" width="24.08984375" style="22" customWidth="1"/>
    <col min="4" max="4" width="57.08984375" style="22" customWidth="1"/>
    <col min="5" max="5" width="6.54296875" style="26" customWidth="1"/>
    <col min="6" max="6" width="6.7265625" style="14" customWidth="1"/>
    <col min="7" max="7" width="6.6328125" style="22" hidden="1" customWidth="1"/>
    <col min="8" max="8" width="6.26953125" style="22" hidden="1" customWidth="1"/>
    <col min="9" max="9" width="4.7265625" style="31" customWidth="1"/>
    <col min="10" max="10" width="9.26953125" style="46" customWidth="1"/>
    <col min="11" max="11" width="9.453125" style="46" customWidth="1"/>
    <col min="12" max="12" width="19.90625" style="22" customWidth="1"/>
    <col min="13" max="13" width="13.453125" style="22" customWidth="1"/>
    <col min="14" max="14" width="7.36328125" style="22" customWidth="1"/>
    <col min="15" max="15" width="4.7265625" style="31" customWidth="1"/>
    <col min="16" max="17" width="11.54296875" style="22" customWidth="1"/>
    <col min="18" max="18" width="43.7265625" style="22" customWidth="1"/>
    <col min="19" max="16384" width="8.7265625" style="22"/>
  </cols>
  <sheetData>
    <row r="1" spans="1:18" x14ac:dyDescent="0.3">
      <c r="M1" s="51" t="s">
        <v>62</v>
      </c>
    </row>
    <row r="2" spans="1:18" ht="14.5" customHeight="1" x14ac:dyDescent="0.3">
      <c r="C2" s="62" t="s">
        <v>63</v>
      </c>
      <c r="D2" s="62"/>
      <c r="M2" s="51"/>
    </row>
    <row r="3" spans="1:18" ht="25" customHeight="1" x14ac:dyDescent="0.3">
      <c r="C3" s="63" t="s">
        <v>64</v>
      </c>
      <c r="D3" s="63"/>
      <c r="M3" s="51"/>
    </row>
    <row r="4" spans="1:18" ht="4.5" customHeight="1" x14ac:dyDescent="0.3"/>
    <row r="5" spans="1:18" ht="14.5" customHeight="1" x14ac:dyDescent="0.3">
      <c r="A5" s="58" t="s">
        <v>0</v>
      </c>
      <c r="B5" s="58" t="s">
        <v>1</v>
      </c>
      <c r="C5" s="58" t="s">
        <v>2</v>
      </c>
      <c r="D5" s="58" t="s">
        <v>3</v>
      </c>
      <c r="E5" s="60" t="s">
        <v>53</v>
      </c>
      <c r="F5" s="58" t="s">
        <v>4</v>
      </c>
      <c r="G5" s="64" t="s">
        <v>54</v>
      </c>
      <c r="H5" s="65"/>
      <c r="I5" s="65"/>
      <c r="J5" s="65"/>
      <c r="K5" s="66"/>
      <c r="L5" s="70" t="s">
        <v>55</v>
      </c>
      <c r="M5" s="70"/>
      <c r="N5" s="70"/>
      <c r="O5" s="70"/>
      <c r="P5" s="70"/>
      <c r="Q5" s="70"/>
      <c r="R5" s="58" t="s">
        <v>60</v>
      </c>
    </row>
    <row r="6" spans="1:18" s="14" customFormat="1" ht="63.5" customHeight="1" x14ac:dyDescent="0.3">
      <c r="A6" s="59"/>
      <c r="B6" s="59"/>
      <c r="C6" s="59"/>
      <c r="D6" s="59"/>
      <c r="E6" s="61"/>
      <c r="F6" s="59"/>
      <c r="G6" s="35" t="s">
        <v>5</v>
      </c>
      <c r="H6" s="35" t="s">
        <v>6</v>
      </c>
      <c r="I6" s="36" t="s">
        <v>7</v>
      </c>
      <c r="J6" s="35" t="s">
        <v>56</v>
      </c>
      <c r="K6" s="35" t="s">
        <v>57</v>
      </c>
      <c r="L6" s="53" t="s">
        <v>59</v>
      </c>
      <c r="M6" s="53" t="s">
        <v>61</v>
      </c>
      <c r="N6" s="2" t="s">
        <v>5</v>
      </c>
      <c r="O6" s="32" t="s">
        <v>7</v>
      </c>
      <c r="P6" s="2" t="s">
        <v>51</v>
      </c>
      <c r="Q6" s="2" t="s">
        <v>52</v>
      </c>
      <c r="R6" s="59"/>
    </row>
    <row r="7" spans="1:18" s="15" customFormat="1" ht="71" customHeight="1" x14ac:dyDescent="0.3">
      <c r="A7" s="47">
        <v>1</v>
      </c>
      <c r="B7" s="3" t="s">
        <v>8</v>
      </c>
      <c r="C7" s="3" t="s">
        <v>9</v>
      </c>
      <c r="D7" s="3" t="s">
        <v>10</v>
      </c>
      <c r="E7" s="4">
        <v>1500</v>
      </c>
      <c r="F7" s="2" t="s">
        <v>11</v>
      </c>
      <c r="G7" s="37">
        <v>1.5</v>
      </c>
      <c r="H7" s="37">
        <f t="shared" ref="H7:H33" si="0">G7*1.05</f>
        <v>1.5750000000000002</v>
      </c>
      <c r="I7" s="38">
        <v>5</v>
      </c>
      <c r="J7" s="54">
        <f t="shared" ref="J7:J33" si="1">E7*G7</f>
        <v>2250</v>
      </c>
      <c r="K7" s="55">
        <f t="shared" ref="K7:K33" si="2">E7*H7</f>
        <v>2362.5000000000005</v>
      </c>
      <c r="L7" s="11"/>
      <c r="M7" s="11"/>
      <c r="N7" s="5"/>
      <c r="O7" s="27"/>
      <c r="P7" s="5">
        <f>E7*N7</f>
        <v>0</v>
      </c>
      <c r="Q7" s="11">
        <f>P7*1.05</f>
        <v>0</v>
      </c>
      <c r="R7" s="9"/>
    </row>
    <row r="8" spans="1:18" s="15" customFormat="1" ht="82" customHeight="1" x14ac:dyDescent="0.3">
      <c r="A8" s="47">
        <v>2</v>
      </c>
      <c r="B8" s="3" t="s">
        <v>8</v>
      </c>
      <c r="C8" s="3" t="s">
        <v>12</v>
      </c>
      <c r="D8" s="3" t="s">
        <v>13</v>
      </c>
      <c r="E8" s="4">
        <v>3000</v>
      </c>
      <c r="F8" s="2" t="s">
        <v>11</v>
      </c>
      <c r="G8" s="37">
        <v>0.9</v>
      </c>
      <c r="H8" s="37">
        <f t="shared" si="0"/>
        <v>0.94500000000000006</v>
      </c>
      <c r="I8" s="38">
        <v>5</v>
      </c>
      <c r="J8" s="54">
        <f t="shared" si="1"/>
        <v>2700</v>
      </c>
      <c r="K8" s="55">
        <f t="shared" si="2"/>
        <v>2835</v>
      </c>
      <c r="L8" s="11"/>
      <c r="M8" s="11"/>
      <c r="N8" s="5"/>
      <c r="O8" s="27"/>
      <c r="P8" s="5">
        <f t="shared" ref="P8:P33" si="3">E8*N8</f>
        <v>0</v>
      </c>
      <c r="Q8" s="11">
        <f t="shared" ref="Q8:Q33" si="4">P8*1.05</f>
        <v>0</v>
      </c>
      <c r="R8" s="9"/>
    </row>
    <row r="9" spans="1:18" s="15" customFormat="1" ht="82" customHeight="1" x14ac:dyDescent="0.3">
      <c r="A9" s="47">
        <v>3</v>
      </c>
      <c r="B9" s="3" t="s">
        <v>8</v>
      </c>
      <c r="C9" s="3" t="s">
        <v>14</v>
      </c>
      <c r="D9" s="3" t="s">
        <v>15</v>
      </c>
      <c r="E9" s="4">
        <v>1000</v>
      </c>
      <c r="F9" s="2" t="s">
        <v>11</v>
      </c>
      <c r="G9" s="37">
        <v>1</v>
      </c>
      <c r="H9" s="37">
        <f t="shared" si="0"/>
        <v>1.05</v>
      </c>
      <c r="I9" s="38">
        <v>5</v>
      </c>
      <c r="J9" s="54">
        <f t="shared" si="1"/>
        <v>1000</v>
      </c>
      <c r="K9" s="55">
        <f t="shared" si="2"/>
        <v>1050</v>
      </c>
      <c r="L9" s="11"/>
      <c r="M9" s="11"/>
      <c r="N9" s="5"/>
      <c r="O9" s="27"/>
      <c r="P9" s="5">
        <f t="shared" si="3"/>
        <v>0</v>
      </c>
      <c r="Q9" s="11">
        <f t="shared" si="4"/>
        <v>0</v>
      </c>
      <c r="R9" s="9"/>
    </row>
    <row r="10" spans="1:18" s="15" customFormat="1" ht="55" customHeight="1" x14ac:dyDescent="0.3">
      <c r="A10" s="47">
        <v>4</v>
      </c>
      <c r="B10" s="6" t="s">
        <v>8</v>
      </c>
      <c r="C10" s="6" t="s">
        <v>16</v>
      </c>
      <c r="D10" s="3" t="s">
        <v>17</v>
      </c>
      <c r="E10" s="4">
        <v>600</v>
      </c>
      <c r="F10" s="2" t="s">
        <v>18</v>
      </c>
      <c r="G10" s="37">
        <v>0.08</v>
      </c>
      <c r="H10" s="37">
        <f t="shared" si="0"/>
        <v>8.4000000000000005E-2</v>
      </c>
      <c r="I10" s="38">
        <v>5</v>
      </c>
      <c r="J10" s="54">
        <f t="shared" si="1"/>
        <v>48</v>
      </c>
      <c r="K10" s="55">
        <f t="shared" si="2"/>
        <v>50.400000000000006</v>
      </c>
      <c r="L10" s="11"/>
      <c r="M10" s="11"/>
      <c r="N10" s="5"/>
      <c r="O10" s="27"/>
      <c r="P10" s="5">
        <f t="shared" si="3"/>
        <v>0</v>
      </c>
      <c r="Q10" s="11">
        <f t="shared" si="4"/>
        <v>0</v>
      </c>
      <c r="R10" s="9"/>
    </row>
    <row r="11" spans="1:18" s="15" customFormat="1" ht="13.5" x14ac:dyDescent="0.3">
      <c r="A11" s="48">
        <v>5</v>
      </c>
      <c r="B11" s="10" t="s">
        <v>8</v>
      </c>
      <c r="C11" s="3" t="s">
        <v>19</v>
      </c>
      <c r="D11" s="3" t="s">
        <v>20</v>
      </c>
      <c r="E11" s="4">
        <v>600</v>
      </c>
      <c r="F11" s="2" t="s">
        <v>11</v>
      </c>
      <c r="G11" s="37">
        <v>5.5</v>
      </c>
      <c r="H11" s="37">
        <f t="shared" si="0"/>
        <v>5.7750000000000004</v>
      </c>
      <c r="I11" s="38">
        <v>5</v>
      </c>
      <c r="J11" s="54">
        <f t="shared" si="1"/>
        <v>3300</v>
      </c>
      <c r="K11" s="54">
        <f t="shared" si="2"/>
        <v>3465</v>
      </c>
      <c r="L11" s="5"/>
      <c r="M11" s="5"/>
      <c r="N11" s="5"/>
      <c r="O11" s="27"/>
      <c r="P11" s="5">
        <f t="shared" si="3"/>
        <v>0</v>
      </c>
      <c r="Q11" s="11">
        <f t="shared" si="4"/>
        <v>0</v>
      </c>
      <c r="R11" s="9"/>
    </row>
    <row r="12" spans="1:18" s="18" customFormat="1" ht="13.5" x14ac:dyDescent="0.3">
      <c r="A12" s="49">
        <v>6</v>
      </c>
      <c r="B12" s="16" t="s">
        <v>8</v>
      </c>
      <c r="C12" s="7" t="s">
        <v>21</v>
      </c>
      <c r="D12" s="7" t="s">
        <v>22</v>
      </c>
      <c r="E12" s="23">
        <v>21000</v>
      </c>
      <c r="F12" s="33" t="s">
        <v>18</v>
      </c>
      <c r="G12" s="40">
        <v>0.03</v>
      </c>
      <c r="H12" s="40">
        <f t="shared" si="0"/>
        <v>3.15E-2</v>
      </c>
      <c r="I12" s="41">
        <v>5</v>
      </c>
      <c r="J12" s="56">
        <f t="shared" si="1"/>
        <v>630</v>
      </c>
      <c r="K12" s="56">
        <f t="shared" si="2"/>
        <v>661.5</v>
      </c>
      <c r="L12" s="17"/>
      <c r="M12" s="17"/>
      <c r="N12" s="17"/>
      <c r="O12" s="28"/>
      <c r="P12" s="5">
        <f t="shared" si="3"/>
        <v>0</v>
      </c>
      <c r="Q12" s="11">
        <f t="shared" si="4"/>
        <v>0</v>
      </c>
      <c r="R12" s="8"/>
    </row>
    <row r="13" spans="1:18" s="18" customFormat="1" ht="27.5" customHeight="1" x14ac:dyDescent="0.3">
      <c r="A13" s="49">
        <v>7</v>
      </c>
      <c r="B13" s="16" t="s">
        <v>8</v>
      </c>
      <c r="C13" s="7" t="s">
        <v>19</v>
      </c>
      <c r="D13" s="7" t="s">
        <v>48</v>
      </c>
      <c r="E13" s="23">
        <v>20</v>
      </c>
      <c r="F13" s="33" t="s">
        <v>11</v>
      </c>
      <c r="G13" s="40">
        <v>5</v>
      </c>
      <c r="H13" s="40">
        <f t="shared" si="0"/>
        <v>5.25</v>
      </c>
      <c r="I13" s="41">
        <v>5</v>
      </c>
      <c r="J13" s="56">
        <f t="shared" si="1"/>
        <v>100</v>
      </c>
      <c r="K13" s="56">
        <f t="shared" si="2"/>
        <v>105</v>
      </c>
      <c r="L13" s="17"/>
      <c r="M13" s="17"/>
      <c r="N13" s="17"/>
      <c r="O13" s="28"/>
      <c r="P13" s="5">
        <f t="shared" si="3"/>
        <v>0</v>
      </c>
      <c r="Q13" s="11">
        <f t="shared" si="4"/>
        <v>0</v>
      </c>
      <c r="R13" s="8"/>
    </row>
    <row r="14" spans="1:18" s="18" customFormat="1" ht="27" x14ac:dyDescent="0.3">
      <c r="A14" s="49">
        <v>8</v>
      </c>
      <c r="B14" s="16" t="s">
        <v>8</v>
      </c>
      <c r="C14" s="7" t="s">
        <v>19</v>
      </c>
      <c r="D14" s="7" t="s">
        <v>23</v>
      </c>
      <c r="E14" s="23">
        <v>60</v>
      </c>
      <c r="F14" s="33" t="s">
        <v>11</v>
      </c>
      <c r="G14" s="40">
        <v>1</v>
      </c>
      <c r="H14" s="40">
        <f t="shared" si="0"/>
        <v>1.05</v>
      </c>
      <c r="I14" s="41">
        <v>5</v>
      </c>
      <c r="J14" s="56">
        <f t="shared" si="1"/>
        <v>60</v>
      </c>
      <c r="K14" s="56">
        <f t="shared" si="2"/>
        <v>63</v>
      </c>
      <c r="L14" s="17"/>
      <c r="M14" s="17"/>
      <c r="N14" s="17"/>
      <c r="O14" s="28"/>
      <c r="P14" s="5">
        <f t="shared" si="3"/>
        <v>0</v>
      </c>
      <c r="Q14" s="11">
        <f t="shared" si="4"/>
        <v>0</v>
      </c>
      <c r="R14" s="8"/>
    </row>
    <row r="15" spans="1:18" s="15" customFormat="1" ht="13.5" x14ac:dyDescent="0.3">
      <c r="A15" s="48">
        <v>9</v>
      </c>
      <c r="B15" s="10" t="s">
        <v>8</v>
      </c>
      <c r="C15" s="3" t="s">
        <v>19</v>
      </c>
      <c r="D15" s="3" t="s">
        <v>24</v>
      </c>
      <c r="E15" s="24">
        <v>180</v>
      </c>
      <c r="F15" s="2" t="s">
        <v>11</v>
      </c>
      <c r="G15" s="37">
        <v>1.5</v>
      </c>
      <c r="H15" s="37">
        <f t="shared" si="0"/>
        <v>1.5750000000000002</v>
      </c>
      <c r="I15" s="38">
        <v>5</v>
      </c>
      <c r="J15" s="54">
        <f t="shared" si="1"/>
        <v>270</v>
      </c>
      <c r="K15" s="54">
        <f t="shared" si="2"/>
        <v>283.50000000000006</v>
      </c>
      <c r="L15" s="5"/>
      <c r="M15" s="5"/>
      <c r="N15" s="5"/>
      <c r="O15" s="27"/>
      <c r="P15" s="5">
        <f t="shared" si="3"/>
        <v>0</v>
      </c>
      <c r="Q15" s="11">
        <f t="shared" si="4"/>
        <v>0</v>
      </c>
      <c r="R15" s="9"/>
    </row>
    <row r="16" spans="1:18" s="15" customFormat="1" ht="13.5" x14ac:dyDescent="0.3">
      <c r="A16" s="48">
        <v>10</v>
      </c>
      <c r="B16" s="10" t="s">
        <v>8</v>
      </c>
      <c r="C16" s="3" t="s">
        <v>21</v>
      </c>
      <c r="D16" s="3" t="s">
        <v>25</v>
      </c>
      <c r="E16" s="24">
        <v>500</v>
      </c>
      <c r="F16" s="2" t="s">
        <v>18</v>
      </c>
      <c r="G16" s="37">
        <v>0.05</v>
      </c>
      <c r="H16" s="37">
        <f t="shared" si="0"/>
        <v>5.2500000000000005E-2</v>
      </c>
      <c r="I16" s="38">
        <v>5</v>
      </c>
      <c r="J16" s="54">
        <f t="shared" si="1"/>
        <v>25</v>
      </c>
      <c r="K16" s="54">
        <f t="shared" si="2"/>
        <v>26.250000000000004</v>
      </c>
      <c r="L16" s="5"/>
      <c r="M16" s="5"/>
      <c r="N16" s="5"/>
      <c r="O16" s="27"/>
      <c r="P16" s="5">
        <f t="shared" si="3"/>
        <v>0</v>
      </c>
      <c r="Q16" s="11">
        <f t="shared" si="4"/>
        <v>0</v>
      </c>
      <c r="R16" s="9"/>
    </row>
    <row r="17" spans="1:18" s="15" customFormat="1" ht="26.5" customHeight="1" x14ac:dyDescent="0.3">
      <c r="A17" s="48">
        <v>11</v>
      </c>
      <c r="B17" s="10" t="s">
        <v>8</v>
      </c>
      <c r="C17" s="3" t="s">
        <v>21</v>
      </c>
      <c r="D17" s="3" t="s">
        <v>26</v>
      </c>
      <c r="E17" s="24">
        <v>18000</v>
      </c>
      <c r="F17" s="2" t="s">
        <v>18</v>
      </c>
      <c r="G17" s="37">
        <v>0.4</v>
      </c>
      <c r="H17" s="37">
        <f t="shared" si="0"/>
        <v>0.42000000000000004</v>
      </c>
      <c r="I17" s="38">
        <v>5</v>
      </c>
      <c r="J17" s="54">
        <f t="shared" si="1"/>
        <v>7200</v>
      </c>
      <c r="K17" s="54">
        <f t="shared" si="2"/>
        <v>7560.0000000000009</v>
      </c>
      <c r="L17" s="5"/>
      <c r="M17" s="5"/>
      <c r="N17" s="5"/>
      <c r="O17" s="27"/>
      <c r="P17" s="5">
        <f t="shared" si="3"/>
        <v>0</v>
      </c>
      <c r="Q17" s="11">
        <f t="shared" si="4"/>
        <v>0</v>
      </c>
      <c r="R17" s="9"/>
    </row>
    <row r="18" spans="1:18" s="18" customFormat="1" ht="26.5" customHeight="1" x14ac:dyDescent="0.3">
      <c r="A18" s="49">
        <v>12</v>
      </c>
      <c r="B18" s="16" t="s">
        <v>8</v>
      </c>
      <c r="C18" s="7" t="s">
        <v>21</v>
      </c>
      <c r="D18" s="7" t="s">
        <v>27</v>
      </c>
      <c r="E18" s="23">
        <v>400</v>
      </c>
      <c r="F18" s="33" t="s">
        <v>18</v>
      </c>
      <c r="G18" s="40">
        <v>1.2</v>
      </c>
      <c r="H18" s="40">
        <f t="shared" si="0"/>
        <v>1.26</v>
      </c>
      <c r="I18" s="41">
        <v>5</v>
      </c>
      <c r="J18" s="56">
        <f t="shared" si="1"/>
        <v>480</v>
      </c>
      <c r="K18" s="56">
        <f t="shared" si="2"/>
        <v>504</v>
      </c>
      <c r="L18" s="17"/>
      <c r="M18" s="17"/>
      <c r="N18" s="17"/>
      <c r="O18" s="28"/>
      <c r="P18" s="5">
        <f t="shared" si="3"/>
        <v>0</v>
      </c>
      <c r="Q18" s="11">
        <f t="shared" si="4"/>
        <v>0</v>
      </c>
      <c r="R18" s="8"/>
    </row>
    <row r="19" spans="1:18" s="15" customFormat="1" ht="41" customHeight="1" x14ac:dyDescent="0.3">
      <c r="A19" s="48">
        <v>13</v>
      </c>
      <c r="B19" s="10" t="s">
        <v>8</v>
      </c>
      <c r="C19" s="3" t="s">
        <v>21</v>
      </c>
      <c r="D19" s="3" t="s">
        <v>49</v>
      </c>
      <c r="E19" s="24">
        <v>7200</v>
      </c>
      <c r="F19" s="2" t="s">
        <v>18</v>
      </c>
      <c r="G19" s="37">
        <v>0.14000000000000001</v>
      </c>
      <c r="H19" s="37">
        <f t="shared" si="0"/>
        <v>0.14700000000000002</v>
      </c>
      <c r="I19" s="38">
        <v>5</v>
      </c>
      <c r="J19" s="54">
        <f t="shared" si="1"/>
        <v>1008.0000000000001</v>
      </c>
      <c r="K19" s="54">
        <f t="shared" si="2"/>
        <v>1058.4000000000001</v>
      </c>
      <c r="L19" s="5"/>
      <c r="M19" s="5"/>
      <c r="N19" s="5"/>
      <c r="O19" s="27"/>
      <c r="P19" s="5">
        <f t="shared" si="3"/>
        <v>0</v>
      </c>
      <c r="Q19" s="11">
        <f t="shared" si="4"/>
        <v>0</v>
      </c>
      <c r="R19" s="9"/>
    </row>
    <row r="20" spans="1:18" s="15" customFormat="1" ht="13.5" x14ac:dyDescent="0.3">
      <c r="A20" s="48">
        <v>14</v>
      </c>
      <c r="B20" s="10" t="s">
        <v>8</v>
      </c>
      <c r="C20" s="3" t="s">
        <v>19</v>
      </c>
      <c r="D20" s="3" t="s">
        <v>28</v>
      </c>
      <c r="E20" s="24">
        <v>200</v>
      </c>
      <c r="F20" s="2" t="s">
        <v>18</v>
      </c>
      <c r="G20" s="37">
        <v>0.06</v>
      </c>
      <c r="H20" s="37">
        <f t="shared" si="0"/>
        <v>6.3E-2</v>
      </c>
      <c r="I20" s="38">
        <v>5</v>
      </c>
      <c r="J20" s="54">
        <f t="shared" si="1"/>
        <v>12</v>
      </c>
      <c r="K20" s="54">
        <f t="shared" si="2"/>
        <v>12.6</v>
      </c>
      <c r="L20" s="5"/>
      <c r="M20" s="5"/>
      <c r="N20" s="5"/>
      <c r="O20" s="27"/>
      <c r="P20" s="5">
        <f t="shared" si="3"/>
        <v>0</v>
      </c>
      <c r="Q20" s="11">
        <f t="shared" si="4"/>
        <v>0</v>
      </c>
      <c r="R20" s="9"/>
    </row>
    <row r="21" spans="1:18" s="15" customFormat="1" ht="13.5" x14ac:dyDescent="0.3">
      <c r="A21" s="48">
        <v>15</v>
      </c>
      <c r="B21" s="10" t="s">
        <v>8</v>
      </c>
      <c r="C21" s="3" t="s">
        <v>19</v>
      </c>
      <c r="D21" s="3" t="s">
        <v>29</v>
      </c>
      <c r="E21" s="24">
        <v>10</v>
      </c>
      <c r="F21" s="2" t="s">
        <v>11</v>
      </c>
      <c r="G21" s="37">
        <v>6</v>
      </c>
      <c r="H21" s="37">
        <f t="shared" si="0"/>
        <v>6.3000000000000007</v>
      </c>
      <c r="I21" s="38">
        <v>5</v>
      </c>
      <c r="J21" s="54">
        <f t="shared" si="1"/>
        <v>60</v>
      </c>
      <c r="K21" s="54">
        <f t="shared" si="2"/>
        <v>63.000000000000007</v>
      </c>
      <c r="L21" s="5"/>
      <c r="M21" s="5"/>
      <c r="N21" s="5"/>
      <c r="O21" s="27"/>
      <c r="P21" s="5">
        <f t="shared" si="3"/>
        <v>0</v>
      </c>
      <c r="Q21" s="11">
        <f t="shared" si="4"/>
        <v>0</v>
      </c>
      <c r="R21" s="9"/>
    </row>
    <row r="22" spans="1:18" s="15" customFormat="1" ht="13.5" x14ac:dyDescent="0.3">
      <c r="A22" s="50">
        <v>16</v>
      </c>
      <c r="B22" s="19" t="s">
        <v>8</v>
      </c>
      <c r="C22" s="3" t="s">
        <v>19</v>
      </c>
      <c r="D22" s="3" t="s">
        <v>30</v>
      </c>
      <c r="E22" s="25">
        <v>100</v>
      </c>
      <c r="F22" s="34" t="s">
        <v>11</v>
      </c>
      <c r="G22" s="42">
        <v>1.1000000000000001</v>
      </c>
      <c r="H22" s="42">
        <f t="shared" si="0"/>
        <v>1.1550000000000002</v>
      </c>
      <c r="I22" s="43">
        <v>5</v>
      </c>
      <c r="J22" s="57">
        <f t="shared" si="1"/>
        <v>110.00000000000001</v>
      </c>
      <c r="K22" s="57">
        <f t="shared" si="2"/>
        <v>115.50000000000003</v>
      </c>
      <c r="L22" s="20"/>
      <c r="M22" s="20"/>
      <c r="N22" s="20"/>
      <c r="O22" s="29"/>
      <c r="P22" s="5">
        <f t="shared" si="3"/>
        <v>0</v>
      </c>
      <c r="Q22" s="11">
        <f t="shared" si="4"/>
        <v>0</v>
      </c>
      <c r="R22" s="9"/>
    </row>
    <row r="23" spans="1:18" s="15" customFormat="1" ht="13.5" x14ac:dyDescent="0.3">
      <c r="A23" s="48">
        <v>17</v>
      </c>
      <c r="B23" s="10" t="s">
        <v>8</v>
      </c>
      <c r="C23" s="3" t="s">
        <v>21</v>
      </c>
      <c r="D23" s="3" t="s">
        <v>31</v>
      </c>
      <c r="E23" s="24">
        <v>4000</v>
      </c>
      <c r="F23" s="13" t="s">
        <v>18</v>
      </c>
      <c r="G23" s="39">
        <v>0.6</v>
      </c>
      <c r="H23" s="39">
        <f t="shared" si="0"/>
        <v>0.63</v>
      </c>
      <c r="I23" s="44">
        <v>5</v>
      </c>
      <c r="J23" s="55">
        <f t="shared" si="1"/>
        <v>2400</v>
      </c>
      <c r="K23" s="55">
        <f t="shared" si="2"/>
        <v>2520</v>
      </c>
      <c r="L23" s="11"/>
      <c r="M23" s="11"/>
      <c r="N23" s="11"/>
      <c r="O23" s="30"/>
      <c r="P23" s="5">
        <f t="shared" si="3"/>
        <v>0</v>
      </c>
      <c r="Q23" s="11">
        <f t="shared" si="4"/>
        <v>0</v>
      </c>
      <c r="R23" s="9"/>
    </row>
    <row r="24" spans="1:18" s="15" customFormat="1" ht="13.5" x14ac:dyDescent="0.3">
      <c r="A24" s="48">
        <v>18</v>
      </c>
      <c r="B24" s="10" t="s">
        <v>8</v>
      </c>
      <c r="C24" s="3" t="s">
        <v>21</v>
      </c>
      <c r="D24" s="3" t="s">
        <v>32</v>
      </c>
      <c r="E24" s="24">
        <v>810</v>
      </c>
      <c r="F24" s="13" t="s">
        <v>18</v>
      </c>
      <c r="G24" s="39">
        <v>0.5</v>
      </c>
      <c r="H24" s="39">
        <f t="shared" si="0"/>
        <v>0.52500000000000002</v>
      </c>
      <c r="I24" s="44">
        <v>5</v>
      </c>
      <c r="J24" s="55">
        <f t="shared" si="1"/>
        <v>405</v>
      </c>
      <c r="K24" s="55">
        <f t="shared" si="2"/>
        <v>425.25</v>
      </c>
      <c r="L24" s="11"/>
      <c r="M24" s="11"/>
      <c r="N24" s="11"/>
      <c r="O24" s="30"/>
      <c r="P24" s="5">
        <f t="shared" si="3"/>
        <v>0</v>
      </c>
      <c r="Q24" s="11">
        <f t="shared" si="4"/>
        <v>0</v>
      </c>
      <c r="R24" s="9"/>
    </row>
    <row r="25" spans="1:18" s="15" customFormat="1" ht="13.5" x14ac:dyDescent="0.3">
      <c r="A25" s="48">
        <v>19</v>
      </c>
      <c r="B25" s="10" t="s">
        <v>8</v>
      </c>
      <c r="C25" s="3" t="s">
        <v>21</v>
      </c>
      <c r="D25" s="3" t="s">
        <v>33</v>
      </c>
      <c r="E25" s="24">
        <v>2000</v>
      </c>
      <c r="F25" s="13" t="s">
        <v>18</v>
      </c>
      <c r="G25" s="39">
        <v>0.04</v>
      </c>
      <c r="H25" s="39">
        <f t="shared" si="0"/>
        <v>4.2000000000000003E-2</v>
      </c>
      <c r="I25" s="44">
        <v>5</v>
      </c>
      <c r="J25" s="55">
        <f t="shared" si="1"/>
        <v>80</v>
      </c>
      <c r="K25" s="55">
        <f t="shared" si="2"/>
        <v>84</v>
      </c>
      <c r="L25" s="11"/>
      <c r="M25" s="11"/>
      <c r="N25" s="11"/>
      <c r="O25" s="30"/>
      <c r="P25" s="5">
        <f t="shared" si="3"/>
        <v>0</v>
      </c>
      <c r="Q25" s="11">
        <f t="shared" si="4"/>
        <v>0</v>
      </c>
      <c r="R25" s="9"/>
    </row>
    <row r="26" spans="1:18" s="15" customFormat="1" ht="27" x14ac:dyDescent="0.3">
      <c r="A26" s="48">
        <v>20</v>
      </c>
      <c r="B26" s="12" t="s">
        <v>8</v>
      </c>
      <c r="C26" s="6" t="s">
        <v>19</v>
      </c>
      <c r="D26" s="3" t="s">
        <v>34</v>
      </c>
      <c r="E26" s="24">
        <v>200</v>
      </c>
      <c r="F26" s="13" t="s">
        <v>11</v>
      </c>
      <c r="G26" s="39">
        <v>4</v>
      </c>
      <c r="H26" s="39">
        <f t="shared" si="0"/>
        <v>4.2</v>
      </c>
      <c r="I26" s="44">
        <v>5</v>
      </c>
      <c r="J26" s="55">
        <f t="shared" si="1"/>
        <v>800</v>
      </c>
      <c r="K26" s="55">
        <f t="shared" si="2"/>
        <v>840</v>
      </c>
      <c r="L26" s="11"/>
      <c r="M26" s="11"/>
      <c r="N26" s="11"/>
      <c r="O26" s="30"/>
      <c r="P26" s="5">
        <f t="shared" si="3"/>
        <v>0</v>
      </c>
      <c r="Q26" s="11">
        <f t="shared" si="4"/>
        <v>0</v>
      </c>
      <c r="R26" s="9"/>
    </row>
    <row r="27" spans="1:18" s="15" customFormat="1" ht="13.5" x14ac:dyDescent="0.3">
      <c r="A27" s="48">
        <v>21</v>
      </c>
      <c r="B27" s="12" t="s">
        <v>8</v>
      </c>
      <c r="C27" s="6" t="s">
        <v>19</v>
      </c>
      <c r="D27" s="3" t="s">
        <v>35</v>
      </c>
      <c r="E27" s="24">
        <v>1100</v>
      </c>
      <c r="F27" s="13" t="s">
        <v>11</v>
      </c>
      <c r="G27" s="39">
        <v>4</v>
      </c>
      <c r="H27" s="39">
        <f>G27*1.05</f>
        <v>4.2</v>
      </c>
      <c r="I27" s="44">
        <v>5</v>
      </c>
      <c r="J27" s="55">
        <f t="shared" si="1"/>
        <v>4400</v>
      </c>
      <c r="K27" s="55">
        <f>E27*H27</f>
        <v>4620</v>
      </c>
      <c r="L27" s="11"/>
      <c r="M27" s="11"/>
      <c r="N27" s="11"/>
      <c r="O27" s="30"/>
      <c r="P27" s="5">
        <f t="shared" si="3"/>
        <v>0</v>
      </c>
      <c r="Q27" s="11">
        <f t="shared" si="4"/>
        <v>0</v>
      </c>
      <c r="R27" s="9"/>
    </row>
    <row r="28" spans="1:18" s="15" customFormat="1" ht="55.5" customHeight="1" x14ac:dyDescent="0.3">
      <c r="A28" s="48">
        <v>22</v>
      </c>
      <c r="B28" s="12" t="s">
        <v>8</v>
      </c>
      <c r="C28" s="6" t="s">
        <v>36</v>
      </c>
      <c r="D28" s="3" t="s">
        <v>37</v>
      </c>
      <c r="E28" s="24">
        <v>30</v>
      </c>
      <c r="F28" s="13" t="s">
        <v>11</v>
      </c>
      <c r="G28" s="39">
        <v>6.4</v>
      </c>
      <c r="H28" s="39">
        <f>G28*1.05</f>
        <v>6.7200000000000006</v>
      </c>
      <c r="I28" s="44">
        <v>5</v>
      </c>
      <c r="J28" s="55">
        <f t="shared" si="1"/>
        <v>192</v>
      </c>
      <c r="K28" s="55">
        <f t="shared" si="2"/>
        <v>201.60000000000002</v>
      </c>
      <c r="L28" s="11"/>
      <c r="M28" s="11"/>
      <c r="N28" s="11"/>
      <c r="O28" s="30"/>
      <c r="P28" s="5">
        <f t="shared" si="3"/>
        <v>0</v>
      </c>
      <c r="Q28" s="11">
        <f t="shared" si="4"/>
        <v>0</v>
      </c>
      <c r="R28" s="9"/>
    </row>
    <row r="29" spans="1:18" s="15" customFormat="1" ht="69.5" customHeight="1" x14ac:dyDescent="0.3">
      <c r="A29" s="48">
        <v>23</v>
      </c>
      <c r="B29" s="12" t="s">
        <v>8</v>
      </c>
      <c r="C29" s="6" t="s">
        <v>38</v>
      </c>
      <c r="D29" s="3" t="s">
        <v>39</v>
      </c>
      <c r="E29" s="24">
        <v>40</v>
      </c>
      <c r="F29" s="13" t="s">
        <v>11</v>
      </c>
      <c r="G29" s="39">
        <v>7</v>
      </c>
      <c r="H29" s="39">
        <f>G29*1.05</f>
        <v>7.3500000000000005</v>
      </c>
      <c r="I29" s="44">
        <v>5</v>
      </c>
      <c r="J29" s="55">
        <f t="shared" si="1"/>
        <v>280</v>
      </c>
      <c r="K29" s="55">
        <f t="shared" si="2"/>
        <v>294</v>
      </c>
      <c r="L29" s="11"/>
      <c r="M29" s="11"/>
      <c r="N29" s="11"/>
      <c r="O29" s="30"/>
      <c r="P29" s="5">
        <f t="shared" si="3"/>
        <v>0</v>
      </c>
      <c r="Q29" s="11">
        <f t="shared" si="4"/>
        <v>0</v>
      </c>
      <c r="R29" s="9"/>
    </row>
    <row r="30" spans="1:18" s="15" customFormat="1" ht="54" customHeight="1" x14ac:dyDescent="0.3">
      <c r="A30" s="48">
        <v>24</v>
      </c>
      <c r="B30" s="12" t="s">
        <v>8</v>
      </c>
      <c r="C30" s="6" t="s">
        <v>40</v>
      </c>
      <c r="D30" s="3" t="s">
        <v>41</v>
      </c>
      <c r="E30" s="24">
        <v>50</v>
      </c>
      <c r="F30" s="13" t="s">
        <v>11</v>
      </c>
      <c r="G30" s="39">
        <v>9</v>
      </c>
      <c r="H30" s="39">
        <f t="shared" si="0"/>
        <v>9.4500000000000011</v>
      </c>
      <c r="I30" s="44">
        <v>5</v>
      </c>
      <c r="J30" s="55">
        <f t="shared" si="1"/>
        <v>450</v>
      </c>
      <c r="K30" s="55">
        <f t="shared" si="2"/>
        <v>472.50000000000006</v>
      </c>
      <c r="L30" s="11"/>
      <c r="M30" s="11"/>
      <c r="N30" s="11"/>
      <c r="O30" s="30"/>
      <c r="P30" s="5">
        <f t="shared" si="3"/>
        <v>0</v>
      </c>
      <c r="Q30" s="11">
        <f t="shared" si="4"/>
        <v>0</v>
      </c>
      <c r="R30" s="9"/>
    </row>
    <row r="31" spans="1:18" s="15" customFormat="1" ht="27" x14ac:dyDescent="0.3">
      <c r="A31" s="48">
        <v>25</v>
      </c>
      <c r="B31" s="12" t="s">
        <v>8</v>
      </c>
      <c r="C31" s="6" t="s">
        <v>42</v>
      </c>
      <c r="D31" s="3" t="s">
        <v>43</v>
      </c>
      <c r="E31" s="24">
        <v>30</v>
      </c>
      <c r="F31" s="13" t="s">
        <v>11</v>
      </c>
      <c r="G31" s="39">
        <v>3.4</v>
      </c>
      <c r="H31" s="39">
        <f t="shared" si="0"/>
        <v>3.57</v>
      </c>
      <c r="I31" s="44">
        <v>5</v>
      </c>
      <c r="J31" s="55">
        <f t="shared" si="1"/>
        <v>102</v>
      </c>
      <c r="K31" s="55">
        <f t="shared" si="2"/>
        <v>107.1</v>
      </c>
      <c r="L31" s="11"/>
      <c r="M31" s="11"/>
      <c r="N31" s="11"/>
      <c r="O31" s="30"/>
      <c r="P31" s="5">
        <f t="shared" si="3"/>
        <v>0</v>
      </c>
      <c r="Q31" s="11">
        <f t="shared" si="4"/>
        <v>0</v>
      </c>
      <c r="R31" s="1"/>
    </row>
    <row r="32" spans="1:18" s="15" customFormat="1" ht="13.5" x14ac:dyDescent="0.3">
      <c r="A32" s="48">
        <v>26</v>
      </c>
      <c r="B32" s="12" t="s">
        <v>8</v>
      </c>
      <c r="C32" s="6" t="s">
        <v>44</v>
      </c>
      <c r="D32" s="3" t="s">
        <v>45</v>
      </c>
      <c r="E32" s="24">
        <v>8</v>
      </c>
      <c r="F32" s="13" t="s">
        <v>11</v>
      </c>
      <c r="G32" s="39">
        <v>37</v>
      </c>
      <c r="H32" s="39">
        <f>G32*1.21</f>
        <v>44.769999999999996</v>
      </c>
      <c r="I32" s="44">
        <v>21</v>
      </c>
      <c r="J32" s="55">
        <f t="shared" si="1"/>
        <v>296</v>
      </c>
      <c r="K32" s="55">
        <f t="shared" si="2"/>
        <v>358.15999999999997</v>
      </c>
      <c r="L32" s="11"/>
      <c r="M32" s="11"/>
      <c r="N32" s="11"/>
      <c r="O32" s="30"/>
      <c r="P32" s="5">
        <f t="shared" si="3"/>
        <v>0</v>
      </c>
      <c r="Q32" s="11">
        <f>P32*1.21</f>
        <v>0</v>
      </c>
      <c r="R32" s="9"/>
    </row>
    <row r="33" spans="1:18" s="15" customFormat="1" ht="28" customHeight="1" x14ac:dyDescent="0.3">
      <c r="A33" s="48">
        <v>27</v>
      </c>
      <c r="B33" s="10" t="s">
        <v>8</v>
      </c>
      <c r="C33" s="3" t="s">
        <v>46</v>
      </c>
      <c r="D33" s="3" t="s">
        <v>50</v>
      </c>
      <c r="E33" s="24">
        <v>10000</v>
      </c>
      <c r="F33" s="13" t="s">
        <v>47</v>
      </c>
      <c r="G33" s="39">
        <v>0.12</v>
      </c>
      <c r="H33" s="39">
        <f t="shared" si="0"/>
        <v>0.126</v>
      </c>
      <c r="I33" s="44">
        <v>5</v>
      </c>
      <c r="J33" s="55">
        <f t="shared" si="1"/>
        <v>1200</v>
      </c>
      <c r="K33" s="55">
        <f t="shared" si="2"/>
        <v>1260</v>
      </c>
      <c r="L33" s="11"/>
      <c r="M33" s="11"/>
      <c r="N33" s="11"/>
      <c r="O33" s="30"/>
      <c r="P33" s="5">
        <f t="shared" si="3"/>
        <v>0</v>
      </c>
      <c r="Q33" s="11">
        <f t="shared" si="4"/>
        <v>0</v>
      </c>
      <c r="R33" s="9"/>
    </row>
    <row r="34" spans="1:18" s="15" customFormat="1" ht="13.5" x14ac:dyDescent="0.3">
      <c r="E34" s="67" t="s">
        <v>58</v>
      </c>
      <c r="F34" s="68"/>
      <c r="G34" s="68"/>
      <c r="H34" s="68"/>
      <c r="I34" s="69"/>
      <c r="J34" s="45">
        <f>SUM(J7:J33)</f>
        <v>29858</v>
      </c>
      <c r="K34" s="45">
        <f>SUM(K7:K33)</f>
        <v>31398.26</v>
      </c>
      <c r="L34" s="21"/>
      <c r="M34" s="21"/>
      <c r="O34" s="31"/>
      <c r="P34" s="21"/>
      <c r="Q34" s="21"/>
    </row>
  </sheetData>
  <mergeCells count="12">
    <mergeCell ref="C2:D2"/>
    <mergeCell ref="C3:D3"/>
    <mergeCell ref="G5:K5"/>
    <mergeCell ref="E34:I34"/>
    <mergeCell ref="R5:R6"/>
    <mergeCell ref="F5:F6"/>
    <mergeCell ref="L5:Q5"/>
    <mergeCell ref="A5:A6"/>
    <mergeCell ref="B5:B6"/>
    <mergeCell ref="C5:C6"/>
    <mergeCell ref="D5:D6"/>
    <mergeCell ref="E5:E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E60AA-1BBE-415F-8131-F7B326EF532D}">
  <dimension ref="A1:J8"/>
  <sheetViews>
    <sheetView workbookViewId="0">
      <selection activeCell="A6" sqref="A6:J6"/>
    </sheetView>
  </sheetViews>
  <sheetFormatPr defaultRowHeight="14" x14ac:dyDescent="0.3"/>
  <cols>
    <col min="1" max="9" width="8.7265625" style="22"/>
    <col min="10" max="10" width="30.1796875" style="22" customWidth="1"/>
    <col min="11" max="16384" width="8.7265625" style="22"/>
  </cols>
  <sheetData>
    <row r="1" spans="1:10" x14ac:dyDescent="0.3">
      <c r="A1" s="52" t="s">
        <v>65</v>
      </c>
    </row>
    <row r="2" spans="1:10" ht="7.5" customHeight="1" x14ac:dyDescent="0.3"/>
    <row r="3" spans="1:10" ht="33" customHeight="1" x14ac:dyDescent="0.3">
      <c r="A3" s="71" t="s">
        <v>66</v>
      </c>
      <c r="B3" s="71"/>
      <c r="C3" s="71"/>
      <c r="D3" s="71"/>
      <c r="E3" s="71"/>
      <c r="F3" s="71"/>
      <c r="G3" s="71"/>
      <c r="H3" s="71"/>
      <c r="I3" s="71"/>
      <c r="J3" s="71"/>
    </row>
    <row r="4" spans="1:10" ht="16" customHeight="1" x14ac:dyDescent="0.3">
      <c r="A4" s="71" t="s">
        <v>67</v>
      </c>
      <c r="B4" s="71"/>
      <c r="C4" s="71"/>
      <c r="D4" s="71"/>
      <c r="E4" s="71"/>
      <c r="F4" s="71"/>
      <c r="G4" s="71"/>
      <c r="H4" s="71"/>
      <c r="I4" s="71"/>
      <c r="J4" s="71"/>
    </row>
    <row r="5" spans="1:10" ht="48" customHeight="1" x14ac:dyDescent="0.3">
      <c r="A5" s="71" t="s">
        <v>68</v>
      </c>
      <c r="B5" s="71"/>
      <c r="C5" s="71"/>
      <c r="D5" s="71"/>
      <c r="E5" s="71"/>
      <c r="F5" s="71"/>
      <c r="G5" s="71"/>
      <c r="H5" s="71"/>
      <c r="I5" s="71"/>
      <c r="J5" s="71"/>
    </row>
    <row r="6" spans="1:10" ht="156" customHeight="1" x14ac:dyDescent="0.3">
      <c r="A6" s="72" t="s">
        <v>70</v>
      </c>
      <c r="B6" s="72"/>
      <c r="C6" s="72"/>
      <c r="D6" s="72"/>
      <c r="E6" s="72"/>
      <c r="F6" s="72"/>
      <c r="G6" s="72"/>
      <c r="H6" s="72"/>
      <c r="I6" s="72"/>
      <c r="J6" s="72"/>
    </row>
    <row r="7" spans="1:10" ht="31" customHeight="1" x14ac:dyDescent="0.3">
      <c r="A7" s="72" t="s">
        <v>71</v>
      </c>
      <c r="B7" s="72"/>
      <c r="C7" s="72"/>
      <c r="D7" s="72"/>
      <c r="E7" s="72"/>
      <c r="F7" s="72"/>
      <c r="G7" s="72"/>
      <c r="H7" s="72"/>
      <c r="I7" s="72"/>
      <c r="J7" s="72"/>
    </row>
    <row r="8" spans="1:10" ht="28" customHeight="1" x14ac:dyDescent="0.3">
      <c r="A8" s="73" t="s">
        <v>69</v>
      </c>
      <c r="B8" s="73"/>
      <c r="C8" s="73"/>
      <c r="D8" s="73"/>
      <c r="E8" s="73"/>
      <c r="F8" s="73"/>
      <c r="G8" s="73"/>
      <c r="H8" s="73"/>
      <c r="I8" s="73"/>
      <c r="J8" s="73"/>
    </row>
  </sheetData>
  <mergeCells count="6">
    <mergeCell ref="A3:J3"/>
    <mergeCell ref="A4:J4"/>
    <mergeCell ref="A5:J5"/>
    <mergeCell ref="A6:J6"/>
    <mergeCell ref="A8:J8"/>
    <mergeCell ref="A7: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Techninė specfikacija</vt:lpstr>
      <vt:lpstr>Bendrieji reikalavimai</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Jolanta Biekšienė</cp:lastModifiedBy>
  <dcterms:created xsi:type="dcterms:W3CDTF">2025-05-06T08:51:07Z</dcterms:created>
  <dcterms:modified xsi:type="dcterms:W3CDTF">2025-05-12T14:52:13Z</dcterms:modified>
</cp:coreProperties>
</file>